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<sst xmlns="http://schemas.openxmlformats.org/spreadsheetml/2006/main" count="36" uniqueCount="32">
  <si>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</si>
  <si>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</si>
  <si>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</si>
  <si>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</si>
  <si>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</si>
  <si>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</si>
  <si>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</si>
  <si>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</si>
  <si>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</si>
  <si>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</si>
  <si>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</si>
  <si>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</si>
  <si>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</si>
  <si>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</si>
  <si>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</si>
  <si>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</si>
  <si>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</si>
  <si>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</si>
  <si>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</si>
  <si>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</si>
  <si>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</si>
  <si>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</si>
  <si>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</si>
  <si>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</si>
  <si>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</si>
  <si>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406,4Х25,4 X56Q PSL2 с ДТТ (98,621 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</si>
  <si>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НВЛ-2020/272</t>
    </r>
  </si>
  <si>
    <t>ЛОТ НЕДЕЛИМЫЙ</t>
  </si>
  <si>
    <t>VNK0900001</t>
  </si>
  <si>
    <t>1230609</t>
  </si>
  <si>
    <t>Труба стальная бесшовная 406,4Х25,4 X56Q PSL2 с ДТТ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</si>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</sst>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27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18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14</v>
      </c>
      <c r="G12" s="34">
        <v>44.036000000000001</v>
      </c>
      <c r="H12" s="32">
        <v>36420</v>
      </c>
      <c r="I12" s="27">
        <v>40090</v>
      </c>
      <c r="J12" s="65">
        <f>G12*H12</f>
        <v>1603791.12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14</v>
      </c>
      <c r="G13" s="34">
        <v>54.584999999999994</v>
      </c>
      <c r="H13" s="32">
        <v>36420</v>
      </c>
      <c r="I13" s="27">
        <v>40090</v>
      </c>
      <c r="J13" s="65">
        <f>G13*H13</f>
        <v>1987985.6999999997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98.620999999999995</v>
      </c>
      <c r="H14" s="30"/>
      <c r="I14" s="31"/>
      <c r="J14" s="22">
        <f>SUM(J12:J13)</f>
        <v>3591776.82</v>
      </c>
      <c r="K14" s="21">
        <f>J14*1.2</f>
        <v>4310132.1839999994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16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15</v>
      </c>
      <c r="G17" s="42"/>
      <c r="H17" s="42"/>
      <c r="I17" s="42"/>
      <c r="Q17" s="12"/>
    </row>
    <row r="18" spans="1:17" s="4" customFormat="1" ht="33.75" customHeight="1" x14ac:dyDescent="0.25">
      <c r="A18" s="39" t="s">
        <v>17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20</v>
      </c>
      <c r="B19" s="47"/>
      <c r="C19" s="47"/>
      <c r="D19" s="47"/>
      <c r="E19" s="48"/>
      <c r="F19" s="49" t="s">
        <v>21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2024-09-12T07:03:19Z</cp:lastPrinted>
  <dcterms:created xsi:type="dcterms:W3CDTF">2016-09-16T10:27:35Z</dcterms:created>
  <dcterms:modified xsi:type="dcterms:W3CDTF">2024-09-12T07:03:26Z</dcterms:modified>
</cp:coreProperties>
</file>